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sd21K002/publications/2025 Roq1 paper/resubmission/for upload/Source Data/Figure 3/"/>
    </mc:Choice>
  </mc:AlternateContent>
  <xr:revisionPtr revIDLastSave="0" documentId="13_ncr:1_{8746AD0F-BD74-074C-AFED-A021D801FC79}" xr6:coauthVersionLast="47" xr6:coauthVersionMax="47" xr10:uidLastSave="{00000000-0000-0000-0000-000000000000}"/>
  <bookViews>
    <workbookView xWindow="10140" yWindow="1980" windowWidth="29640" windowHeight="20900" xr2:uid="{00000000-000D-0000-FFFF-FFFF00000000}"/>
  </bookViews>
  <sheets>
    <sheet name="source data Figure 3E" sheetId="2" r:id="rId1"/>
    <sheet name="README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3" i="2" l="1"/>
  <c r="E81" i="2"/>
  <c r="E52" i="2"/>
  <c r="E60" i="2"/>
  <c r="E31" i="2"/>
  <c r="E38" i="2"/>
  <c r="E9" i="2"/>
  <c r="E15" i="2"/>
  <c r="E79" i="2" l="1"/>
  <c r="F79" i="2" s="1"/>
  <c r="F81" i="2"/>
  <c r="E82" i="2"/>
  <c r="F82" i="2" s="1"/>
  <c r="E83" i="2"/>
  <c r="F83" i="2" s="1"/>
  <c r="E84" i="2"/>
  <c r="F84" i="2" s="1"/>
  <c r="E85" i="2"/>
  <c r="F85" i="2" s="1"/>
  <c r="E86" i="2"/>
  <c r="F86" i="2" s="1"/>
  <c r="E80" i="2"/>
  <c r="F80" i="2" s="1"/>
  <c r="E71" i="2"/>
  <c r="F71" i="2" s="1"/>
  <c r="F73" i="2"/>
  <c r="E74" i="2"/>
  <c r="F74" i="2" s="1"/>
  <c r="E75" i="2"/>
  <c r="F75" i="2" s="1"/>
  <c r="E76" i="2"/>
  <c r="F76" i="2" s="1"/>
  <c r="E77" i="2"/>
  <c r="F77" i="2" s="1"/>
  <c r="E78" i="2"/>
  <c r="F78" i="2" s="1"/>
  <c r="E72" i="2"/>
  <c r="F72" i="2" s="1"/>
  <c r="E63" i="2"/>
  <c r="F63" i="2" s="1"/>
  <c r="E57" i="2"/>
  <c r="F57" i="2" s="1"/>
  <c r="E58" i="2"/>
  <c r="F58" i="2" s="1"/>
  <c r="F60" i="2"/>
  <c r="E61" i="2"/>
  <c r="F61" i="2" s="1"/>
  <c r="E62" i="2"/>
  <c r="F62" i="2" s="1"/>
  <c r="E64" i="2"/>
  <c r="F64" i="2" s="1"/>
  <c r="E65" i="2"/>
  <c r="F65" i="2" s="1"/>
  <c r="E59" i="2"/>
  <c r="F59" i="2" s="1"/>
  <c r="E50" i="2"/>
  <c r="F50" i="2" s="1"/>
  <c r="F52" i="2"/>
  <c r="E53" i="2"/>
  <c r="F53" i="2" s="1"/>
  <c r="E54" i="2"/>
  <c r="F54" i="2" s="1"/>
  <c r="E55" i="2"/>
  <c r="F55" i="2" s="1"/>
  <c r="E56" i="2"/>
  <c r="F56" i="2" s="1"/>
  <c r="E51" i="2"/>
  <c r="F51" i="2" s="1"/>
  <c r="E36" i="2"/>
  <c r="F36" i="2" s="1"/>
  <c r="F38" i="2"/>
  <c r="E39" i="2"/>
  <c r="F39" i="2" s="1"/>
  <c r="E40" i="2"/>
  <c r="F40" i="2" s="1"/>
  <c r="E41" i="2"/>
  <c r="F41" i="2" s="1"/>
  <c r="E42" i="2"/>
  <c r="F42" i="2" s="1"/>
  <c r="E43" i="2"/>
  <c r="F43" i="2" s="1"/>
  <c r="E37" i="2"/>
  <c r="F37" i="2" s="1"/>
  <c r="E28" i="2"/>
  <c r="F28" i="2" s="1"/>
  <c r="E30" i="2"/>
  <c r="F30" i="2" s="1"/>
  <c r="F31" i="2"/>
  <c r="E32" i="2"/>
  <c r="F32" i="2" s="1"/>
  <c r="E33" i="2"/>
  <c r="F33" i="2" s="1"/>
  <c r="E34" i="2"/>
  <c r="F34" i="2" s="1"/>
  <c r="E35" i="2"/>
  <c r="F35" i="2" s="1"/>
  <c r="E29" i="2"/>
  <c r="F29" i="2" s="1"/>
  <c r="E14" i="2"/>
  <c r="F14" i="2" s="1"/>
  <c r="E16" i="2"/>
  <c r="F16" i="2" s="1"/>
  <c r="E17" i="2"/>
  <c r="F17" i="2" s="1"/>
  <c r="E18" i="2"/>
  <c r="F18" i="2" s="1"/>
  <c r="E19" i="2"/>
  <c r="F19" i="2" s="1"/>
  <c r="E20" i="2"/>
  <c r="F20" i="2" s="1"/>
  <c r="E21" i="2"/>
  <c r="F21" i="2" s="1"/>
  <c r="F15" i="2"/>
  <c r="E6" i="2"/>
  <c r="F6" i="2" s="1"/>
  <c r="E8" i="2"/>
  <c r="F8" i="2" s="1"/>
  <c r="F9" i="2"/>
  <c r="E10" i="2"/>
  <c r="F10" i="2" s="1"/>
  <c r="E11" i="2"/>
  <c r="F11" i="2" s="1"/>
  <c r="E12" i="2"/>
  <c r="F12" i="2" s="1"/>
  <c r="E13" i="2"/>
  <c r="F13" i="2" s="1"/>
  <c r="E7" i="2"/>
  <c r="F7" i="2" s="1"/>
  <c r="G20" i="2" l="1"/>
  <c r="K18" i="2" s="1"/>
  <c r="G38" i="2"/>
  <c r="L13" i="2" s="1"/>
  <c r="G15" i="2"/>
  <c r="K12" i="2" s="1"/>
  <c r="G63" i="2"/>
  <c r="M17" i="2" s="1"/>
  <c r="G83" i="2"/>
  <c r="N16" i="2" s="1"/>
  <c r="G84" i="2"/>
  <c r="N17" i="2" s="1"/>
  <c r="G81" i="2"/>
  <c r="N13" i="2" s="1"/>
  <c r="G80" i="2"/>
  <c r="N12" i="2" s="1"/>
  <c r="G64" i="2"/>
  <c r="M18" i="2" s="1"/>
  <c r="G86" i="2"/>
  <c r="N19" i="2" s="1"/>
  <c r="G60" i="2"/>
  <c r="M13" i="2" s="1"/>
  <c r="G43" i="2"/>
  <c r="L19" i="2" s="1"/>
  <c r="G21" i="2"/>
  <c r="K19" i="2" s="1"/>
  <c r="G40" i="2"/>
  <c r="L16" i="2" s="1"/>
  <c r="G18" i="2"/>
  <c r="K16" i="2" s="1"/>
  <c r="G19" i="2"/>
  <c r="K17" i="2" s="1"/>
  <c r="G17" i="2"/>
  <c r="K15" i="2" s="1"/>
  <c r="G39" i="2"/>
  <c r="L15" i="2" s="1"/>
  <c r="G85" i="2"/>
  <c r="N18" i="2" s="1"/>
  <c r="G16" i="2"/>
  <c r="G65" i="2"/>
  <c r="M19" i="2" s="1"/>
  <c r="G62" i="2"/>
  <c r="M16" i="2" s="1"/>
  <c r="G61" i="2"/>
  <c r="M15" i="2" s="1"/>
  <c r="G59" i="2"/>
  <c r="M12" i="2" s="1"/>
  <c r="G37" i="2"/>
  <c r="L12" i="2" s="1"/>
  <c r="G82" i="2"/>
  <c r="N15" i="2" s="1"/>
  <c r="G42" i="2"/>
  <c r="L18" i="2" s="1"/>
  <c r="G41" i="2"/>
  <c r="L17" i="2" s="1"/>
  <c r="P17" i="2" l="1"/>
  <c r="P16" i="2"/>
  <c r="O16" i="2"/>
  <c r="P15" i="2"/>
  <c r="O19" i="2"/>
  <c r="O18" i="2"/>
  <c r="O12" i="2"/>
  <c r="O15" i="2"/>
  <c r="K13" i="2"/>
  <c r="O13" i="2" s="1"/>
  <c r="O17" i="2"/>
  <c r="P12" i="2"/>
  <c r="P18" i="2"/>
  <c r="P19" i="2"/>
  <c r="P13" i="2" l="1"/>
</calcChain>
</file>

<file path=xl/sharedStrings.xml><?xml version="1.0" encoding="utf-8"?>
<sst xmlns="http://schemas.openxmlformats.org/spreadsheetml/2006/main" count="175" uniqueCount="26">
  <si>
    <t>nt</t>
  </si>
  <si>
    <t>∆roq1</t>
  </si>
  <si>
    <t>Y55A</t>
  </si>
  <si>
    <t>F57A</t>
  </si>
  <si>
    <t>V58A</t>
  </si>
  <si>
    <t>4A</t>
  </si>
  <si>
    <t>Tm</t>
  </si>
  <si>
    <t xml:space="preserve">Roq1 </t>
  </si>
  <si>
    <t>mean</t>
  </si>
  <si>
    <t>SEM</t>
  </si>
  <si>
    <t>WT</t>
  </si>
  <si>
    <t>Y56A</t>
  </si>
  <si>
    <t>replicate 1</t>
  </si>
  <si>
    <t>replicate 2</t>
  </si>
  <si>
    <t>replicate 3</t>
  </si>
  <si>
    <t>replicate 4</t>
  </si>
  <si>
    <t>The geometric mean of flow cytometry data for 405 (BFP) and 488 (GFP) fluorescence was used.</t>
  </si>
  <si>
    <t>Autofluorescence was determined a background control strain not expressing GFP. Autofluorescence was subtracted from 488 (GFP) fluorescence and the resulting corrected GFP fluorescence values were divided by 405 (BFP) fluorescence.</t>
  </si>
  <si>
    <t>The GFP/BFP ratios of treated cells (Tm) were divided by the ratios of corresponding untreated cells (nt).</t>
  </si>
  <si>
    <t>sample</t>
  </si>
  <si>
    <t>488 - autofluorescence</t>
  </si>
  <si>
    <t>(488 - autofluorescence)/405</t>
  </si>
  <si>
    <t>ratio Tm/nt</t>
  </si>
  <si>
    <t>Data used for plotting</t>
  </si>
  <si>
    <t>reporter fluorescence remaining after Tm treatment in % of untreated cells</t>
  </si>
  <si>
    <t>background control (SSY795)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</si>
</sst>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Helvetic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3" xfId="0" applyBorder="1"/>
    <xf numFmtId="0" fontId="0" fillId="0" borderId="2" xfId="0" applyBorder="1" applyAlignment="1">
      <alignment horizontal="left"/>
    </xf>
    <xf numFmtId="0" fontId="1" fillId="0" borderId="2" xfId="0" applyFont="1" applyBorder="1" applyAlignment="1">
      <alignment horizontal="left"/>
    </xf>
    <xf numFmtId="1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3" fillId="0" borderId="0" xfId="0" applyFont="1"/>
    <xf numFmtId="0" fontId="2" fillId="0" borderId="0" xfId="0" applyFont="1"/>
    <xf numFmtId="0" fontId="5" fillId="0" borderId="0" xfId="0" applyFont="1"/>
    <xf numFmtId="0" fontId="4" fillId="0" borderId="1" xfId="0" applyFont="1" applyBorder="1"/>
    <xf numFmtId="0" fontId="4" fillId="0" borderId="0" xfId="0" applyFont="1"/>
    <xf numFmtId="0" fontId="4" fillId="0" borderId="1" xfId="0" applyFont="1" applyBorder="1" applyAlignment="1">
      <alignment horizontal="center"/>
    </xf>
    <xf numFmtId="0" fontId="0" fillId="0" borderId="2" xfId="0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bg1">
                <a:lumMod val="85000"/>
              </a:schemeClr>
            </a:solidFill>
            <a:ln w="19050">
              <a:solidFill>
                <a:schemeClr val="tx1"/>
              </a:solidFill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bg1"/>
              </a:solidFill>
              <a:ln w="190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C491-B94A-B97F-A28A699D48C8}"/>
              </c:ext>
            </c:extLst>
          </c:dPt>
          <c:dPt>
            <c:idx val="2"/>
            <c:invertIfNegative val="0"/>
            <c:bubble3D val="0"/>
            <c:spPr>
              <a:solidFill>
                <a:schemeClr val="bg1"/>
              </a:solidFill>
              <a:ln w="190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491-B94A-B97F-A28A699D48C8}"/>
              </c:ext>
            </c:extLst>
          </c:dPt>
          <c:errBars>
            <c:errBarType val="plus"/>
            <c:errValType val="cust"/>
            <c:noEndCap val="0"/>
            <c:plus>
              <c:numRef>
                <c:f>'source data Figure 3E'!$L$31:$L$39</c:f>
                <c:numCache>
                  <c:formatCode>General</c:formatCode>
                  <c:ptCount val="9"/>
                  <c:pt idx="0">
                    <c:v>0</c:v>
                  </c:pt>
                  <c:pt idx="1">
                    <c:v>1.6520189667999201</c:v>
                  </c:pt>
                  <c:pt idx="2">
                    <c:v>0.70710678118654757</c:v>
                  </c:pt>
                  <c:pt idx="4">
                    <c:v>0.95742710775633733</c:v>
                  </c:pt>
                  <c:pt idx="5">
                    <c:v>0.75</c:v>
                  </c:pt>
                  <c:pt idx="6">
                    <c:v>1.0801234497346435</c:v>
                  </c:pt>
                  <c:pt idx="7">
                    <c:v>1.25</c:v>
                  </c:pt>
                  <c:pt idx="8">
                    <c:v>1.2583057392117916</c:v>
                  </c:pt>
                </c:numCache>
              </c:numRef>
            </c:plus>
            <c:minus>
              <c:numRef>
                <c:f>'source data Figure 3E'!$L$31:$L$39</c:f>
                <c:numCache>
                  <c:formatCode>General</c:formatCode>
                  <c:ptCount val="9"/>
                  <c:pt idx="0">
                    <c:v>0</c:v>
                  </c:pt>
                  <c:pt idx="1">
                    <c:v>1.6520189667999201</c:v>
                  </c:pt>
                  <c:pt idx="2">
                    <c:v>0.70710678118654757</c:v>
                  </c:pt>
                  <c:pt idx="4">
                    <c:v>0.95742710775633733</c:v>
                  </c:pt>
                  <c:pt idx="5">
                    <c:v>0.75</c:v>
                  </c:pt>
                  <c:pt idx="6">
                    <c:v>1.0801234497346435</c:v>
                  </c:pt>
                  <c:pt idx="7">
                    <c:v>1.25</c:v>
                  </c:pt>
                  <c:pt idx="8">
                    <c:v>1.2583057392117916</c:v>
                  </c:pt>
                </c:numCache>
              </c:numRef>
            </c:minus>
            <c:spPr>
              <a:noFill/>
              <a:ln w="190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'source data Figure 3E'!$J$31:$J$39</c:f>
              <c:strCache>
                <c:ptCount val="9"/>
                <c:pt idx="1">
                  <c:v>∆roq1</c:v>
                </c:pt>
                <c:pt idx="2">
                  <c:v>Roq1 </c:v>
                </c:pt>
                <c:pt idx="4">
                  <c:v>Y55A</c:v>
                </c:pt>
                <c:pt idx="5">
                  <c:v>Y56A</c:v>
                </c:pt>
                <c:pt idx="6">
                  <c:v>F57A</c:v>
                </c:pt>
                <c:pt idx="7">
                  <c:v>V58A</c:v>
                </c:pt>
                <c:pt idx="8">
                  <c:v>4A</c:v>
                </c:pt>
              </c:strCache>
            </c:strRef>
          </c:cat>
          <c:val>
            <c:numRef>
              <c:f>'source data Figure 3E'!$K$31:$K$39</c:f>
              <c:numCache>
                <c:formatCode>General</c:formatCode>
                <c:ptCount val="9"/>
                <c:pt idx="0">
                  <c:v>0</c:v>
                </c:pt>
                <c:pt idx="1">
                  <c:v>62.25</c:v>
                </c:pt>
                <c:pt idx="2">
                  <c:v>20</c:v>
                </c:pt>
                <c:pt idx="4">
                  <c:v>26.5</c:v>
                </c:pt>
                <c:pt idx="5">
                  <c:v>24.75</c:v>
                </c:pt>
                <c:pt idx="6">
                  <c:v>32</c:v>
                </c:pt>
                <c:pt idx="7">
                  <c:v>35.75</c:v>
                </c:pt>
                <c:pt idx="8">
                  <c:v>63.5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91-B94A-B97F-A28A699D48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523500847"/>
        <c:axId val="419330847"/>
      </c:barChart>
      <c:catAx>
        <c:axId val="5235008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9330847"/>
        <c:crosses val="autoZero"/>
        <c:auto val="1"/>
        <c:lblAlgn val="ctr"/>
        <c:lblOffset val="100"/>
        <c:noMultiLvlLbl val="0"/>
      </c:catAx>
      <c:valAx>
        <c:axId val="419330847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905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350084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610713</xdr:colOff>
      <xdr:row>26</xdr:row>
      <xdr:rowOff>28608</xdr:rowOff>
    </xdr:from>
    <xdr:to>
      <xdr:col>17</xdr:col>
      <xdr:colOff>307708</xdr:colOff>
      <xdr:row>42</xdr:row>
      <xdr:rowOff>135314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154CE57-D598-9342-ACB5-2CF6F97DA0F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S125"/>
  <sheetViews>
    <sheetView tabSelected="1" zoomScale="122" zoomScaleNormal="122" workbookViewId="0">
      <selection activeCell="H23" sqref="H23"/>
    </sheetView>
  </sheetViews>
  <sheetFormatPr baseColWidth="10" defaultRowHeight="13" x14ac:dyDescent="0.15"/>
  <cols>
    <col min="2" max="2" width="24.33203125" bestFit="1" customWidth="1"/>
    <col min="5" max="5" width="20.33203125" bestFit="1" customWidth="1"/>
    <col min="6" max="6" width="26.1640625" bestFit="1" customWidth="1"/>
    <col min="10" max="10" width="18.1640625" customWidth="1"/>
  </cols>
  <sheetData>
    <row r="2" spans="1:19" x14ac:dyDescent="0.15">
      <c r="A2" s="11"/>
    </row>
    <row r="3" spans="1:19" x14ac:dyDescent="0.15">
      <c r="A3" s="12"/>
    </row>
    <row r="4" spans="1:19" x14ac:dyDescent="0.15">
      <c r="A4" s="11" t="s">
        <v>12</v>
      </c>
    </row>
    <row r="5" spans="1:19" s="13" customFormat="1" ht="16" x14ac:dyDescent="0.2">
      <c r="A5" s="15"/>
      <c r="B5" s="15" t="s">
        <v>19</v>
      </c>
      <c r="C5" s="15">
        <v>405</v>
      </c>
      <c r="D5" s="15">
        <v>488</v>
      </c>
      <c r="E5" s="15" t="s">
        <v>20</v>
      </c>
      <c r="F5" s="15" t="s">
        <v>21</v>
      </c>
      <c r="G5" s="15" t="s">
        <v>22</v>
      </c>
      <c r="J5"/>
      <c r="K5"/>
      <c r="L5"/>
      <c r="M5"/>
      <c r="N5"/>
      <c r="O5"/>
      <c r="P5"/>
      <c r="Q5"/>
      <c r="R5"/>
      <c r="S5"/>
    </row>
    <row r="6" spans="1:19" ht="16" x14ac:dyDescent="0.2">
      <c r="A6" t="s">
        <v>0</v>
      </c>
      <c r="B6" t="s">
        <v>25</v>
      </c>
      <c r="C6">
        <v>8756</v>
      </c>
      <c r="D6">
        <v>351</v>
      </c>
      <c r="E6">
        <f t="shared" ref="E6:E13" si="0">D6-$D$6</f>
        <v>0</v>
      </c>
      <c r="F6">
        <f t="shared" ref="F6:F14" si="1">E6/C6</f>
        <v>0</v>
      </c>
      <c r="G6" s="16"/>
    </row>
    <row r="7" spans="1:19" ht="16" x14ac:dyDescent="0.2">
      <c r="A7" t="s">
        <v>0</v>
      </c>
      <c r="B7" s="1" t="s">
        <v>1</v>
      </c>
      <c r="C7">
        <v>10978</v>
      </c>
      <c r="D7">
        <v>8309</v>
      </c>
      <c r="E7">
        <f t="shared" si="0"/>
        <v>7958</v>
      </c>
      <c r="F7">
        <f t="shared" si="1"/>
        <v>0.72490435416287125</v>
      </c>
      <c r="J7" s="16" t="s">
        <v>24</v>
      </c>
    </row>
    <row r="8" spans="1:19" x14ac:dyDescent="0.15">
      <c r="A8" t="s">
        <v>0</v>
      </c>
      <c r="B8" s="10" t="s">
        <v>10</v>
      </c>
      <c r="C8">
        <v>11368</v>
      </c>
      <c r="D8">
        <v>5219</v>
      </c>
      <c r="E8">
        <f t="shared" si="0"/>
        <v>4868</v>
      </c>
      <c r="F8">
        <f t="shared" si="1"/>
        <v>0.42821956368754399</v>
      </c>
    </row>
    <row r="9" spans="1:19" x14ac:dyDescent="0.15">
      <c r="A9" t="s">
        <v>0</v>
      </c>
      <c r="B9" s="1" t="s">
        <v>2</v>
      </c>
      <c r="C9">
        <v>11284</v>
      </c>
      <c r="D9">
        <v>5900</v>
      </c>
      <c r="E9">
        <f t="shared" si="0"/>
        <v>5549</v>
      </c>
      <c r="F9">
        <f t="shared" si="1"/>
        <v>0.49175824175824173</v>
      </c>
      <c r="K9" s="2"/>
      <c r="L9" s="2"/>
      <c r="M9" s="2"/>
      <c r="N9" s="2"/>
    </row>
    <row r="10" spans="1:19" ht="16" x14ac:dyDescent="0.2">
      <c r="A10" t="s">
        <v>0</v>
      </c>
      <c r="B10" s="10" t="s">
        <v>11</v>
      </c>
      <c r="C10">
        <v>11979</v>
      </c>
      <c r="D10">
        <v>5685</v>
      </c>
      <c r="E10">
        <f t="shared" si="0"/>
        <v>5334</v>
      </c>
      <c r="F10">
        <f t="shared" si="1"/>
        <v>0.44527923866766844</v>
      </c>
      <c r="J10" s="5"/>
      <c r="K10" s="17" t="s">
        <v>12</v>
      </c>
      <c r="L10" s="17" t="s">
        <v>13</v>
      </c>
      <c r="M10" s="17" t="s">
        <v>14</v>
      </c>
      <c r="N10" s="17" t="s">
        <v>15</v>
      </c>
      <c r="O10" s="4" t="s">
        <v>8</v>
      </c>
      <c r="P10" s="4" t="s">
        <v>9</v>
      </c>
    </row>
    <row r="11" spans="1:19" x14ac:dyDescent="0.15">
      <c r="A11" t="s">
        <v>0</v>
      </c>
      <c r="B11" s="1" t="s">
        <v>3</v>
      </c>
      <c r="C11">
        <v>11911</v>
      </c>
      <c r="D11">
        <v>6595</v>
      </c>
      <c r="E11">
        <f t="shared" si="0"/>
        <v>6244</v>
      </c>
      <c r="F11">
        <f t="shared" si="1"/>
        <v>0.52422130803458988</v>
      </c>
      <c r="J11" s="18"/>
    </row>
    <row r="12" spans="1:19" x14ac:dyDescent="0.15">
      <c r="A12" t="s">
        <v>0</v>
      </c>
      <c r="B12" s="1" t="s">
        <v>4</v>
      </c>
      <c r="C12">
        <v>11595</v>
      </c>
      <c r="D12">
        <v>6736</v>
      </c>
      <c r="E12">
        <f t="shared" si="0"/>
        <v>6385</v>
      </c>
      <c r="F12">
        <f t="shared" si="1"/>
        <v>0.55066839154808112</v>
      </c>
      <c r="J12" s="6" t="s">
        <v>1</v>
      </c>
      <c r="K12" s="3">
        <f>G15*100</f>
        <v>66</v>
      </c>
      <c r="L12" s="3">
        <f>G37*100</f>
        <v>63</v>
      </c>
      <c r="M12" s="3">
        <f>G59*100</f>
        <v>62</v>
      </c>
      <c r="N12" s="3">
        <f>G80*100</f>
        <v>57.999999999999993</v>
      </c>
      <c r="O12" s="8">
        <f>AVERAGE(K12:N12)</f>
        <v>62.25</v>
      </c>
      <c r="P12" s="9">
        <f>STDEV(K12:N12)/SQRT(4)</f>
        <v>1.6520189667999188</v>
      </c>
    </row>
    <row r="13" spans="1:19" x14ac:dyDescent="0.15">
      <c r="A13" t="s">
        <v>0</v>
      </c>
      <c r="B13" s="1" t="s">
        <v>5</v>
      </c>
      <c r="C13">
        <v>12285</v>
      </c>
      <c r="D13">
        <v>8808</v>
      </c>
      <c r="E13">
        <f t="shared" si="0"/>
        <v>8457</v>
      </c>
      <c r="F13">
        <f t="shared" si="1"/>
        <v>0.6884004884004884</v>
      </c>
      <c r="J13" s="7" t="s">
        <v>10</v>
      </c>
      <c r="K13" s="3">
        <f>G16*100</f>
        <v>21</v>
      </c>
      <c r="L13" s="3">
        <f>G38*100</f>
        <v>20</v>
      </c>
      <c r="M13" s="3">
        <f>G60*100</f>
        <v>21</v>
      </c>
      <c r="N13" s="3">
        <f>G81*100</f>
        <v>18</v>
      </c>
      <c r="O13" s="8">
        <f>AVERAGE(K13:N13)</f>
        <v>20</v>
      </c>
      <c r="P13" s="9">
        <f t="shared" ref="P13" si="2">STDEV(K13:N13)/SQRT(4)</f>
        <v>0.70710678118654757</v>
      </c>
    </row>
    <row r="14" spans="1:19" x14ac:dyDescent="0.15">
      <c r="A14" t="s">
        <v>6</v>
      </c>
      <c r="B14" t="s">
        <v>25</v>
      </c>
      <c r="C14">
        <v>38554</v>
      </c>
      <c r="D14">
        <v>846</v>
      </c>
      <c r="E14">
        <f t="shared" ref="E14:E21" si="3">D14-$D$14</f>
        <v>0</v>
      </c>
      <c r="F14">
        <f t="shared" si="1"/>
        <v>0</v>
      </c>
      <c r="J14" s="7"/>
      <c r="K14" s="3"/>
      <c r="L14" s="3"/>
      <c r="M14" s="3"/>
      <c r="N14" s="3"/>
      <c r="O14" s="8"/>
      <c r="P14" s="9"/>
    </row>
    <row r="15" spans="1:19" x14ac:dyDescent="0.15">
      <c r="A15" t="s">
        <v>6</v>
      </c>
      <c r="B15" s="1" t="s">
        <v>1</v>
      </c>
      <c r="C15">
        <v>43973</v>
      </c>
      <c r="D15">
        <v>21999</v>
      </c>
      <c r="E15">
        <f t="shared" si="3"/>
        <v>21153</v>
      </c>
      <c r="F15">
        <f t="shared" ref="F15" si="4">E15/C15</f>
        <v>0.48104518681918451</v>
      </c>
      <c r="G15">
        <f t="shared" ref="G15:G21" si="5">ROUND(F15/F7,2)</f>
        <v>0.66</v>
      </c>
      <c r="J15" s="7" t="s">
        <v>2</v>
      </c>
      <c r="K15" s="3">
        <f>G17*100</f>
        <v>27</v>
      </c>
      <c r="L15" s="3">
        <f>G39*100</f>
        <v>25</v>
      </c>
      <c r="M15" s="3">
        <f>G61*100</f>
        <v>28.999999999999996</v>
      </c>
      <c r="N15" s="3">
        <f>G82*100</f>
        <v>25</v>
      </c>
      <c r="O15" s="8">
        <f>AVERAGE(K15:N15)</f>
        <v>26.5</v>
      </c>
      <c r="P15" s="9">
        <f>STDEV(K15:N15)/SQRT(4)</f>
        <v>0.95742710775633733</v>
      </c>
    </row>
    <row r="16" spans="1:19" x14ac:dyDescent="0.15">
      <c r="A16" t="s">
        <v>6</v>
      </c>
      <c r="B16" s="10" t="s">
        <v>10</v>
      </c>
      <c r="C16">
        <v>42893</v>
      </c>
      <c r="D16">
        <v>4793</v>
      </c>
      <c r="E16">
        <f t="shared" si="3"/>
        <v>3947</v>
      </c>
      <c r="F16">
        <f t="shared" ref="F16:F21" si="6">E16/C16</f>
        <v>9.2019676870351799E-2</v>
      </c>
      <c r="G16">
        <f t="shared" si="5"/>
        <v>0.21</v>
      </c>
      <c r="J16" s="7" t="s">
        <v>11</v>
      </c>
      <c r="K16" s="3">
        <f>G18*100</f>
        <v>26</v>
      </c>
      <c r="L16" s="3">
        <f>G40*100</f>
        <v>24</v>
      </c>
      <c r="M16" s="3">
        <f>G62*100</f>
        <v>26</v>
      </c>
      <c r="N16" s="3">
        <f>G83*100</f>
        <v>23</v>
      </c>
      <c r="O16" s="8">
        <f>AVERAGE(K16:N16)</f>
        <v>24.75</v>
      </c>
      <c r="P16" s="9">
        <f>STDEV(K16:N16)/SQRT(4)</f>
        <v>0.75</v>
      </c>
    </row>
    <row r="17" spans="1:16" x14ac:dyDescent="0.15">
      <c r="A17" t="s">
        <v>6</v>
      </c>
      <c r="B17" s="1" t="s">
        <v>2</v>
      </c>
      <c r="C17">
        <v>43341</v>
      </c>
      <c r="D17">
        <v>6606</v>
      </c>
      <c r="E17">
        <f t="shared" si="3"/>
        <v>5760</v>
      </c>
      <c r="F17">
        <f t="shared" si="6"/>
        <v>0.13289956392330587</v>
      </c>
      <c r="G17">
        <f t="shared" si="5"/>
        <v>0.27</v>
      </c>
      <c r="J17" s="7" t="s">
        <v>3</v>
      </c>
      <c r="K17" s="3">
        <f>G19*100</f>
        <v>32</v>
      </c>
      <c r="L17" s="3">
        <f>G41*100</f>
        <v>30</v>
      </c>
      <c r="M17" s="3">
        <f>G63*100</f>
        <v>35</v>
      </c>
      <c r="N17" s="3">
        <f>G84*100</f>
        <v>31</v>
      </c>
      <c r="O17" s="8">
        <f>AVERAGE(K17:N17)</f>
        <v>32</v>
      </c>
      <c r="P17" s="9">
        <f>STDEV(K17:N17)/SQRT(4)</f>
        <v>1.0801234497346435</v>
      </c>
    </row>
    <row r="18" spans="1:16" x14ac:dyDescent="0.15">
      <c r="A18" t="s">
        <v>6</v>
      </c>
      <c r="B18" s="10" t="s">
        <v>11</v>
      </c>
      <c r="C18">
        <v>43092</v>
      </c>
      <c r="D18">
        <v>5810</v>
      </c>
      <c r="E18">
        <f t="shared" si="3"/>
        <v>4964</v>
      </c>
      <c r="F18">
        <f t="shared" si="6"/>
        <v>0.11519539589715028</v>
      </c>
      <c r="G18">
        <f t="shared" si="5"/>
        <v>0.26</v>
      </c>
      <c r="J18" s="7" t="s">
        <v>4</v>
      </c>
      <c r="K18" s="3">
        <f>G20*100</f>
        <v>36</v>
      </c>
      <c r="L18" s="3">
        <f>G42*100</f>
        <v>33</v>
      </c>
      <c r="M18" s="3">
        <f>G64*100</f>
        <v>39</v>
      </c>
      <c r="N18" s="3">
        <f>G85*100</f>
        <v>35</v>
      </c>
      <c r="O18" s="8">
        <f>AVERAGE(K18:N18)</f>
        <v>35.75</v>
      </c>
      <c r="P18" s="9">
        <f>STDEV(K18:N18)/SQRT(4)</f>
        <v>1.25</v>
      </c>
    </row>
    <row r="19" spans="1:16" x14ac:dyDescent="0.15">
      <c r="A19" t="s">
        <v>6</v>
      </c>
      <c r="B19" s="1" t="s">
        <v>3</v>
      </c>
      <c r="C19">
        <v>42582</v>
      </c>
      <c r="D19">
        <v>8094</v>
      </c>
      <c r="E19">
        <f t="shared" si="3"/>
        <v>7248</v>
      </c>
      <c r="F19">
        <f t="shared" si="6"/>
        <v>0.1702127659574468</v>
      </c>
      <c r="G19">
        <f t="shared" si="5"/>
        <v>0.32</v>
      </c>
      <c r="J19" s="7" t="s">
        <v>5</v>
      </c>
      <c r="K19" s="3">
        <f>G21*100</f>
        <v>66</v>
      </c>
      <c r="L19" s="3">
        <f>G43*100</f>
        <v>64</v>
      </c>
      <c r="M19" s="3">
        <f>G65*100</f>
        <v>64</v>
      </c>
      <c r="N19" s="3">
        <f>G86*100</f>
        <v>60</v>
      </c>
      <c r="O19" s="8">
        <f>AVERAGE(K19:N19)</f>
        <v>63.5</v>
      </c>
      <c r="P19" s="9">
        <f>STDEV(K19:N19)/SQRT(4)</f>
        <v>1.2583057392117916</v>
      </c>
    </row>
    <row r="20" spans="1:16" x14ac:dyDescent="0.15">
      <c r="A20" t="s">
        <v>6</v>
      </c>
      <c r="B20" s="1" t="s">
        <v>4</v>
      </c>
      <c r="C20">
        <v>44013</v>
      </c>
      <c r="D20">
        <v>9465</v>
      </c>
      <c r="E20">
        <f t="shared" si="3"/>
        <v>8619</v>
      </c>
      <c r="F20">
        <f t="shared" si="6"/>
        <v>0.19582850521436848</v>
      </c>
      <c r="G20">
        <f t="shared" si="5"/>
        <v>0.36</v>
      </c>
    </row>
    <row r="21" spans="1:16" x14ac:dyDescent="0.15">
      <c r="A21" t="s">
        <v>6</v>
      </c>
      <c r="B21" s="1" t="s">
        <v>5</v>
      </c>
      <c r="C21">
        <v>43688</v>
      </c>
      <c r="D21">
        <v>20561</v>
      </c>
      <c r="E21">
        <f t="shared" si="3"/>
        <v>19715</v>
      </c>
      <c r="F21">
        <f t="shared" si="6"/>
        <v>0.45126808276872366</v>
      </c>
      <c r="G21">
        <f t="shared" si="5"/>
        <v>0.66</v>
      </c>
    </row>
    <row r="26" spans="1:16" x14ac:dyDescent="0.15">
      <c r="A26" s="11" t="s">
        <v>13</v>
      </c>
    </row>
    <row r="27" spans="1:16" ht="16" x14ac:dyDescent="0.2">
      <c r="A27" s="15"/>
      <c r="B27" s="15" t="s">
        <v>19</v>
      </c>
      <c r="C27" s="15">
        <v>405</v>
      </c>
      <c r="D27" s="15">
        <v>488</v>
      </c>
      <c r="E27" s="15" t="s">
        <v>20</v>
      </c>
      <c r="F27" s="15" t="s">
        <v>21</v>
      </c>
      <c r="G27" s="15" t="s">
        <v>22</v>
      </c>
    </row>
    <row r="28" spans="1:16" x14ac:dyDescent="0.15">
      <c r="A28" t="s">
        <v>0</v>
      </c>
      <c r="B28" t="s">
        <v>25</v>
      </c>
      <c r="C28">
        <v>9296</v>
      </c>
      <c r="D28">
        <v>346</v>
      </c>
      <c r="E28">
        <f t="shared" ref="E28:E35" si="7">D28-$D$28</f>
        <v>0</v>
      </c>
      <c r="F28">
        <f>E28/C28</f>
        <v>0</v>
      </c>
    </row>
    <row r="29" spans="1:16" ht="16" x14ac:dyDescent="0.2">
      <c r="A29" t="s">
        <v>0</v>
      </c>
      <c r="B29" s="1" t="s">
        <v>1</v>
      </c>
      <c r="C29">
        <v>12216</v>
      </c>
      <c r="D29">
        <v>9589</v>
      </c>
      <c r="E29">
        <f t="shared" si="7"/>
        <v>9243</v>
      </c>
      <c r="F29">
        <f t="shared" ref="F29:F37" si="8">E29/C29</f>
        <v>0.75663064833005889</v>
      </c>
      <c r="J29" s="16" t="s">
        <v>23</v>
      </c>
    </row>
    <row r="30" spans="1:16" x14ac:dyDescent="0.15">
      <c r="A30" t="s">
        <v>0</v>
      </c>
      <c r="B30" s="10" t="s">
        <v>10</v>
      </c>
      <c r="C30">
        <v>12065</v>
      </c>
      <c r="D30">
        <v>5382</v>
      </c>
      <c r="E30">
        <f t="shared" si="7"/>
        <v>5036</v>
      </c>
      <c r="F30">
        <f t="shared" ref="F30:F36" si="9">E30/C30</f>
        <v>0.41740571902196438</v>
      </c>
      <c r="O30" s="2"/>
      <c r="P30" s="2"/>
    </row>
    <row r="31" spans="1:16" x14ac:dyDescent="0.15">
      <c r="A31" t="s">
        <v>0</v>
      </c>
      <c r="B31" s="1" t="s">
        <v>2</v>
      </c>
      <c r="C31">
        <v>11626</v>
      </c>
      <c r="D31">
        <v>6436</v>
      </c>
      <c r="E31">
        <f t="shared" si="7"/>
        <v>6090</v>
      </c>
      <c r="F31">
        <f t="shared" si="9"/>
        <v>0.52382590744882163</v>
      </c>
      <c r="J31" s="5"/>
      <c r="K31" s="19" t="s">
        <v>8</v>
      </c>
      <c r="L31" s="19" t="s">
        <v>9</v>
      </c>
      <c r="O31" s="8"/>
      <c r="P31" s="9"/>
    </row>
    <row r="32" spans="1:16" x14ac:dyDescent="0.15">
      <c r="A32" t="s">
        <v>0</v>
      </c>
      <c r="B32" s="10" t="s">
        <v>11</v>
      </c>
      <c r="C32">
        <v>11481</v>
      </c>
      <c r="D32">
        <v>5702</v>
      </c>
      <c r="E32">
        <f t="shared" si="7"/>
        <v>5356</v>
      </c>
      <c r="F32">
        <f t="shared" si="9"/>
        <v>0.46650988589844089</v>
      </c>
      <c r="J32" s="6" t="s">
        <v>1</v>
      </c>
      <c r="K32">
        <v>62.25</v>
      </c>
      <c r="L32">
        <v>1.6520189667999201</v>
      </c>
      <c r="O32" s="8"/>
      <c r="P32" s="9"/>
    </row>
    <row r="33" spans="1:16" x14ac:dyDescent="0.15">
      <c r="A33" t="s">
        <v>0</v>
      </c>
      <c r="B33" s="1" t="s">
        <v>3</v>
      </c>
      <c r="C33">
        <v>11434</v>
      </c>
      <c r="D33">
        <v>6613</v>
      </c>
      <c r="E33">
        <f t="shared" si="7"/>
        <v>6267</v>
      </c>
      <c r="F33">
        <f t="shared" si="9"/>
        <v>0.54810215147804797</v>
      </c>
      <c r="J33" s="7" t="s">
        <v>7</v>
      </c>
      <c r="K33">
        <v>20</v>
      </c>
      <c r="L33">
        <v>0.70710678118654757</v>
      </c>
      <c r="O33" s="8"/>
      <c r="P33" s="9"/>
    </row>
    <row r="34" spans="1:16" x14ac:dyDescent="0.15">
      <c r="A34" t="s">
        <v>0</v>
      </c>
      <c r="B34" s="1" t="s">
        <v>4</v>
      </c>
      <c r="C34">
        <v>12646</v>
      </c>
      <c r="D34">
        <v>7953</v>
      </c>
      <c r="E34">
        <f t="shared" si="7"/>
        <v>7607</v>
      </c>
      <c r="F34">
        <f t="shared" si="9"/>
        <v>0.60153408192313773</v>
      </c>
      <c r="J34" s="7"/>
      <c r="O34" s="8"/>
      <c r="P34" s="9"/>
    </row>
    <row r="35" spans="1:16" x14ac:dyDescent="0.15">
      <c r="A35" t="s">
        <v>0</v>
      </c>
      <c r="B35" s="1" t="s">
        <v>5</v>
      </c>
      <c r="C35">
        <v>12109</v>
      </c>
      <c r="D35">
        <v>8986</v>
      </c>
      <c r="E35">
        <f t="shared" si="7"/>
        <v>8640</v>
      </c>
      <c r="F35">
        <f t="shared" si="9"/>
        <v>0.71351887026178873</v>
      </c>
      <c r="J35" s="7" t="s">
        <v>2</v>
      </c>
      <c r="K35">
        <v>26.5</v>
      </c>
      <c r="L35">
        <v>0.95742710775633733</v>
      </c>
      <c r="O35" s="8"/>
      <c r="P35" s="9"/>
    </row>
    <row r="36" spans="1:16" x14ac:dyDescent="0.15">
      <c r="A36" t="s">
        <v>6</v>
      </c>
      <c r="B36" t="s">
        <v>25</v>
      </c>
      <c r="C36">
        <v>35239</v>
      </c>
      <c r="D36">
        <v>780</v>
      </c>
      <c r="E36">
        <f t="shared" ref="E36:E43" si="10">D36-$D$36</f>
        <v>0</v>
      </c>
      <c r="F36">
        <f t="shared" si="9"/>
        <v>0</v>
      </c>
      <c r="J36" s="7" t="s">
        <v>11</v>
      </c>
      <c r="K36">
        <v>24.75</v>
      </c>
      <c r="L36">
        <v>0.75</v>
      </c>
    </row>
    <row r="37" spans="1:16" x14ac:dyDescent="0.15">
      <c r="A37" t="s">
        <v>6</v>
      </c>
      <c r="B37" s="1" t="s">
        <v>1</v>
      </c>
      <c r="C37">
        <v>41975</v>
      </c>
      <c r="D37">
        <v>20730</v>
      </c>
      <c r="E37">
        <f t="shared" si="10"/>
        <v>19950</v>
      </c>
      <c r="F37">
        <f t="shared" si="8"/>
        <v>0.47528290649195948</v>
      </c>
      <c r="G37">
        <f t="shared" ref="G37:G43" si="11">ROUND(F37/F29,2)</f>
        <v>0.63</v>
      </c>
      <c r="J37" s="7" t="s">
        <v>3</v>
      </c>
      <c r="K37">
        <v>32</v>
      </c>
      <c r="L37">
        <v>1.0801234497346435</v>
      </c>
    </row>
    <row r="38" spans="1:16" x14ac:dyDescent="0.15">
      <c r="A38" t="s">
        <v>6</v>
      </c>
      <c r="B38" s="10" t="s">
        <v>10</v>
      </c>
      <c r="C38">
        <v>39812</v>
      </c>
      <c r="D38">
        <v>4169</v>
      </c>
      <c r="E38">
        <f t="shared" si="10"/>
        <v>3389</v>
      </c>
      <c r="F38">
        <f t="shared" ref="F38:F43" si="12">E38/C38</f>
        <v>8.5125087913191996E-2</v>
      </c>
      <c r="G38">
        <f t="shared" si="11"/>
        <v>0.2</v>
      </c>
      <c r="J38" s="7" t="s">
        <v>4</v>
      </c>
      <c r="K38">
        <v>35.75</v>
      </c>
      <c r="L38">
        <v>1.25</v>
      </c>
    </row>
    <row r="39" spans="1:16" x14ac:dyDescent="0.15">
      <c r="A39" t="s">
        <v>6</v>
      </c>
      <c r="B39" s="1" t="s">
        <v>2</v>
      </c>
      <c r="C39">
        <v>40694</v>
      </c>
      <c r="D39">
        <v>6154</v>
      </c>
      <c r="E39">
        <f t="shared" si="10"/>
        <v>5374</v>
      </c>
      <c r="F39">
        <f t="shared" si="12"/>
        <v>0.13205878016415196</v>
      </c>
      <c r="G39">
        <f t="shared" si="11"/>
        <v>0.25</v>
      </c>
      <c r="J39" s="7" t="s">
        <v>5</v>
      </c>
      <c r="K39">
        <v>63.5</v>
      </c>
      <c r="L39">
        <v>1.2583057392117916</v>
      </c>
    </row>
    <row r="40" spans="1:16" x14ac:dyDescent="0.15">
      <c r="A40" t="s">
        <v>6</v>
      </c>
      <c r="B40" s="10" t="s">
        <v>11</v>
      </c>
      <c r="C40">
        <v>41453</v>
      </c>
      <c r="D40">
        <v>5380</v>
      </c>
      <c r="E40">
        <f t="shared" si="10"/>
        <v>4600</v>
      </c>
      <c r="F40">
        <f t="shared" si="12"/>
        <v>0.11096904928473211</v>
      </c>
      <c r="G40">
        <f t="shared" si="11"/>
        <v>0.24</v>
      </c>
    </row>
    <row r="41" spans="1:16" x14ac:dyDescent="0.15">
      <c r="A41" t="s">
        <v>6</v>
      </c>
      <c r="B41" s="1" t="s">
        <v>3</v>
      </c>
      <c r="C41">
        <v>41821</v>
      </c>
      <c r="D41">
        <v>7683</v>
      </c>
      <c r="E41">
        <f t="shared" si="10"/>
        <v>6903</v>
      </c>
      <c r="F41">
        <f t="shared" si="12"/>
        <v>0.1650606154802611</v>
      </c>
      <c r="G41">
        <f t="shared" si="11"/>
        <v>0.3</v>
      </c>
    </row>
    <row r="42" spans="1:16" x14ac:dyDescent="0.15">
      <c r="A42" t="s">
        <v>6</v>
      </c>
      <c r="B42" s="1" t="s">
        <v>4</v>
      </c>
      <c r="C42">
        <v>42711</v>
      </c>
      <c r="D42">
        <v>9152</v>
      </c>
      <c r="E42">
        <f t="shared" si="10"/>
        <v>8372</v>
      </c>
      <c r="F42">
        <f t="shared" si="12"/>
        <v>0.19601507808292945</v>
      </c>
      <c r="G42">
        <f t="shared" si="11"/>
        <v>0.33</v>
      </c>
    </row>
    <row r="43" spans="1:16" x14ac:dyDescent="0.15">
      <c r="A43" t="s">
        <v>6</v>
      </c>
      <c r="B43" s="1" t="s">
        <v>5</v>
      </c>
      <c r="C43">
        <v>40724</v>
      </c>
      <c r="D43">
        <v>19337</v>
      </c>
      <c r="E43">
        <f t="shared" si="10"/>
        <v>18557</v>
      </c>
      <c r="F43">
        <f t="shared" si="12"/>
        <v>0.45567724192122583</v>
      </c>
      <c r="G43">
        <f t="shared" si="11"/>
        <v>0.64</v>
      </c>
    </row>
    <row r="47" spans="1:16" x14ac:dyDescent="0.15">
      <c r="B47" s="1"/>
    </row>
    <row r="48" spans="1:16" x14ac:dyDescent="0.15">
      <c r="A48" s="11" t="s">
        <v>14</v>
      </c>
      <c r="B48" s="1"/>
    </row>
    <row r="49" spans="1:7" ht="16" x14ac:dyDescent="0.2">
      <c r="A49" s="15"/>
      <c r="B49" s="15" t="s">
        <v>19</v>
      </c>
      <c r="C49" s="15">
        <v>405</v>
      </c>
      <c r="D49" s="15">
        <v>488</v>
      </c>
      <c r="E49" s="15" t="s">
        <v>20</v>
      </c>
      <c r="F49" s="15" t="s">
        <v>21</v>
      </c>
      <c r="G49" s="15" t="s">
        <v>22</v>
      </c>
    </row>
    <row r="50" spans="1:7" x14ac:dyDescent="0.15">
      <c r="A50" t="s">
        <v>0</v>
      </c>
      <c r="B50" t="s">
        <v>25</v>
      </c>
      <c r="C50">
        <v>9358</v>
      </c>
      <c r="D50">
        <v>329</v>
      </c>
      <c r="E50">
        <f t="shared" ref="E50:E57" si="13">D50-$D$50</f>
        <v>0</v>
      </c>
      <c r="F50">
        <f>E50/C50</f>
        <v>0</v>
      </c>
    </row>
    <row r="51" spans="1:7" x14ac:dyDescent="0.15">
      <c r="A51" t="s">
        <v>0</v>
      </c>
      <c r="B51" s="1" t="s">
        <v>1</v>
      </c>
      <c r="C51">
        <v>12328</v>
      </c>
      <c r="D51">
        <v>10098</v>
      </c>
      <c r="E51">
        <f t="shared" si="13"/>
        <v>9769</v>
      </c>
      <c r="F51">
        <f t="shared" ref="F51:F59" si="14">E51/C51</f>
        <v>0.79242375081116156</v>
      </c>
    </row>
    <row r="52" spans="1:7" x14ac:dyDescent="0.15">
      <c r="A52" t="s">
        <v>0</v>
      </c>
      <c r="B52" s="10" t="s">
        <v>10</v>
      </c>
      <c r="C52">
        <v>11766</v>
      </c>
      <c r="D52">
        <v>5972</v>
      </c>
      <c r="E52">
        <f t="shared" si="13"/>
        <v>5643</v>
      </c>
      <c r="F52">
        <f t="shared" ref="F52:F58" si="15">E52/C52</f>
        <v>0.47960224375318716</v>
      </c>
    </row>
    <row r="53" spans="1:7" x14ac:dyDescent="0.15">
      <c r="A53" t="s">
        <v>0</v>
      </c>
      <c r="B53" s="1" t="s">
        <v>2</v>
      </c>
      <c r="C53">
        <v>11303</v>
      </c>
      <c r="D53">
        <v>6445</v>
      </c>
      <c r="E53">
        <f t="shared" si="13"/>
        <v>6116</v>
      </c>
      <c r="F53">
        <f t="shared" si="15"/>
        <v>0.54109528443775989</v>
      </c>
    </row>
    <row r="54" spans="1:7" x14ac:dyDescent="0.15">
      <c r="A54" t="s">
        <v>0</v>
      </c>
      <c r="B54" s="10" t="s">
        <v>11</v>
      </c>
      <c r="C54">
        <v>12550</v>
      </c>
      <c r="D54">
        <v>6717</v>
      </c>
      <c r="E54">
        <f t="shared" si="13"/>
        <v>6388</v>
      </c>
      <c r="F54">
        <f t="shared" si="15"/>
        <v>0.50900398406374503</v>
      </c>
    </row>
    <row r="55" spans="1:7" x14ac:dyDescent="0.15">
      <c r="A55" t="s">
        <v>0</v>
      </c>
      <c r="B55" s="1" t="s">
        <v>3</v>
      </c>
      <c r="C55">
        <v>12621</v>
      </c>
      <c r="D55">
        <v>7848</v>
      </c>
      <c r="E55">
        <f t="shared" si="13"/>
        <v>7519</v>
      </c>
      <c r="F55">
        <f t="shared" si="15"/>
        <v>0.59575310989620478</v>
      </c>
    </row>
    <row r="56" spans="1:7" x14ac:dyDescent="0.15">
      <c r="A56" t="s">
        <v>0</v>
      </c>
      <c r="B56" s="1" t="s">
        <v>4</v>
      </c>
      <c r="C56">
        <v>12450</v>
      </c>
      <c r="D56">
        <v>7812</v>
      </c>
      <c r="E56">
        <f t="shared" si="13"/>
        <v>7483</v>
      </c>
      <c r="F56">
        <f t="shared" si="15"/>
        <v>0.6010441767068273</v>
      </c>
    </row>
    <row r="57" spans="1:7" x14ac:dyDescent="0.15">
      <c r="A57" t="s">
        <v>0</v>
      </c>
      <c r="B57" s="1" t="s">
        <v>5</v>
      </c>
      <c r="C57">
        <v>13635</v>
      </c>
      <c r="D57">
        <v>10178</v>
      </c>
      <c r="E57">
        <f t="shared" si="13"/>
        <v>9849</v>
      </c>
      <c r="F57">
        <f t="shared" si="15"/>
        <v>0.7223322332233223</v>
      </c>
    </row>
    <row r="58" spans="1:7" x14ac:dyDescent="0.15">
      <c r="A58" t="s">
        <v>6</v>
      </c>
      <c r="B58" t="s">
        <v>25</v>
      </c>
      <c r="C58">
        <v>33184</v>
      </c>
      <c r="D58">
        <v>737</v>
      </c>
      <c r="E58">
        <f t="shared" ref="E58:E65" si="16">D58-$D$58</f>
        <v>0</v>
      </c>
      <c r="F58">
        <f t="shared" si="15"/>
        <v>0</v>
      </c>
    </row>
    <row r="59" spans="1:7" x14ac:dyDescent="0.15">
      <c r="A59" t="s">
        <v>6</v>
      </c>
      <c r="B59" s="1" t="s">
        <v>1</v>
      </c>
      <c r="C59">
        <v>40305</v>
      </c>
      <c r="D59">
        <v>20677</v>
      </c>
      <c r="E59">
        <f t="shared" si="16"/>
        <v>19940</v>
      </c>
      <c r="F59">
        <f t="shared" si="14"/>
        <v>0.49472770127775711</v>
      </c>
      <c r="G59">
        <f t="shared" ref="G59:G65" si="17">ROUND(F59/F51,2)</f>
        <v>0.62</v>
      </c>
    </row>
    <row r="60" spans="1:7" x14ac:dyDescent="0.15">
      <c r="A60" t="s">
        <v>6</v>
      </c>
      <c r="B60" s="10" t="s">
        <v>10</v>
      </c>
      <c r="C60">
        <v>36370</v>
      </c>
      <c r="D60">
        <v>4328</v>
      </c>
      <c r="E60">
        <f t="shared" si="16"/>
        <v>3591</v>
      </c>
      <c r="F60">
        <f t="shared" ref="F60:F65" si="18">E60/C60</f>
        <v>9.8735221336266152E-2</v>
      </c>
      <c r="G60">
        <f t="shared" si="17"/>
        <v>0.21</v>
      </c>
    </row>
    <row r="61" spans="1:7" x14ac:dyDescent="0.15">
      <c r="A61" t="s">
        <v>6</v>
      </c>
      <c r="B61" s="1" t="s">
        <v>2</v>
      </c>
      <c r="C61">
        <v>39974</v>
      </c>
      <c r="D61">
        <v>6969</v>
      </c>
      <c r="E61">
        <f t="shared" si="16"/>
        <v>6232</v>
      </c>
      <c r="F61">
        <f t="shared" si="18"/>
        <v>0.15590133586831439</v>
      </c>
      <c r="G61">
        <f t="shared" si="17"/>
        <v>0.28999999999999998</v>
      </c>
    </row>
    <row r="62" spans="1:7" x14ac:dyDescent="0.15">
      <c r="A62" t="s">
        <v>6</v>
      </c>
      <c r="B62" s="10" t="s">
        <v>11</v>
      </c>
      <c r="C62">
        <v>39870</v>
      </c>
      <c r="D62">
        <v>6034</v>
      </c>
      <c r="E62">
        <f t="shared" si="16"/>
        <v>5297</v>
      </c>
      <c r="F62">
        <f t="shared" si="18"/>
        <v>0.1328567845497868</v>
      </c>
      <c r="G62">
        <f t="shared" si="17"/>
        <v>0.26</v>
      </c>
    </row>
    <row r="63" spans="1:7" x14ac:dyDescent="0.15">
      <c r="A63" t="s">
        <v>6</v>
      </c>
      <c r="B63" s="1" t="s">
        <v>3</v>
      </c>
      <c r="C63">
        <v>41316</v>
      </c>
      <c r="D63">
        <v>9318</v>
      </c>
      <c r="E63">
        <f t="shared" si="16"/>
        <v>8581</v>
      </c>
      <c r="F63">
        <f t="shared" si="18"/>
        <v>0.20769193532771807</v>
      </c>
      <c r="G63">
        <f t="shared" si="17"/>
        <v>0.35</v>
      </c>
    </row>
    <row r="64" spans="1:7" x14ac:dyDescent="0.15">
      <c r="A64" t="s">
        <v>6</v>
      </c>
      <c r="B64" s="1" t="s">
        <v>4</v>
      </c>
      <c r="C64">
        <v>40073</v>
      </c>
      <c r="D64">
        <v>10103</v>
      </c>
      <c r="E64">
        <f t="shared" si="16"/>
        <v>9366</v>
      </c>
      <c r="F64">
        <f t="shared" si="18"/>
        <v>0.2337234546951813</v>
      </c>
      <c r="G64">
        <f t="shared" si="17"/>
        <v>0.39</v>
      </c>
    </row>
    <row r="65" spans="1:7" x14ac:dyDescent="0.15">
      <c r="A65" t="s">
        <v>6</v>
      </c>
      <c r="B65" s="1" t="s">
        <v>5</v>
      </c>
      <c r="C65">
        <v>40268</v>
      </c>
      <c r="D65">
        <v>19380</v>
      </c>
      <c r="E65">
        <f t="shared" si="16"/>
        <v>18643</v>
      </c>
      <c r="F65">
        <f t="shared" si="18"/>
        <v>0.46297308036157742</v>
      </c>
      <c r="G65">
        <f t="shared" si="17"/>
        <v>0.64</v>
      </c>
    </row>
    <row r="69" spans="1:7" x14ac:dyDescent="0.15">
      <c r="A69" s="11" t="s">
        <v>15</v>
      </c>
      <c r="B69" s="1"/>
    </row>
    <row r="70" spans="1:7" ht="16" x14ac:dyDescent="0.2">
      <c r="A70" s="15"/>
      <c r="B70" s="15" t="s">
        <v>19</v>
      </c>
      <c r="C70" s="15">
        <v>405</v>
      </c>
      <c r="D70" s="15">
        <v>488</v>
      </c>
      <c r="E70" s="15" t="s">
        <v>20</v>
      </c>
      <c r="F70" s="15" t="s">
        <v>21</v>
      </c>
      <c r="G70" s="15" t="s">
        <v>22</v>
      </c>
    </row>
    <row r="71" spans="1:7" x14ac:dyDescent="0.15">
      <c r="A71" t="s">
        <v>0</v>
      </c>
      <c r="B71" t="s">
        <v>25</v>
      </c>
      <c r="C71">
        <v>10678</v>
      </c>
      <c r="D71">
        <v>339</v>
      </c>
      <c r="E71">
        <f t="shared" ref="E71:E78" si="19">D71-$D$71</f>
        <v>0</v>
      </c>
      <c r="F71">
        <f>E71/C71</f>
        <v>0</v>
      </c>
    </row>
    <row r="72" spans="1:7" x14ac:dyDescent="0.15">
      <c r="A72" t="s">
        <v>0</v>
      </c>
      <c r="B72" s="1" t="s">
        <v>1</v>
      </c>
      <c r="C72">
        <v>13528</v>
      </c>
      <c r="D72">
        <v>11791</v>
      </c>
      <c r="E72">
        <f t="shared" si="19"/>
        <v>11452</v>
      </c>
      <c r="F72">
        <f t="shared" ref="F72:F80" si="20">E72/C72</f>
        <v>0.84654050857480778</v>
      </c>
    </row>
    <row r="73" spans="1:7" x14ac:dyDescent="0.15">
      <c r="A73" t="s">
        <v>0</v>
      </c>
      <c r="B73" s="10" t="s">
        <v>10</v>
      </c>
      <c r="C73">
        <v>12199</v>
      </c>
      <c r="D73">
        <v>6439</v>
      </c>
      <c r="E73">
        <f t="shared" si="19"/>
        <v>6100</v>
      </c>
      <c r="F73">
        <f t="shared" ref="F73:F79" si="21">E73/C73</f>
        <v>0.50004098696614474</v>
      </c>
    </row>
    <row r="74" spans="1:7" x14ac:dyDescent="0.15">
      <c r="A74" t="s">
        <v>0</v>
      </c>
      <c r="B74" s="1" t="s">
        <v>2</v>
      </c>
      <c r="C74">
        <v>13391</v>
      </c>
      <c r="D74">
        <v>8070</v>
      </c>
      <c r="E74">
        <f t="shared" si="19"/>
        <v>7731</v>
      </c>
      <c r="F74">
        <f t="shared" si="21"/>
        <v>0.57732805615712046</v>
      </c>
    </row>
    <row r="75" spans="1:7" x14ac:dyDescent="0.15">
      <c r="A75" t="s">
        <v>0</v>
      </c>
      <c r="B75" s="10" t="s">
        <v>11</v>
      </c>
      <c r="C75">
        <v>13097</v>
      </c>
      <c r="D75">
        <v>7393</v>
      </c>
      <c r="E75">
        <f t="shared" si="19"/>
        <v>7054</v>
      </c>
      <c r="F75">
        <f t="shared" si="21"/>
        <v>0.53859662518133922</v>
      </c>
    </row>
    <row r="76" spans="1:7" x14ac:dyDescent="0.15">
      <c r="A76" t="s">
        <v>0</v>
      </c>
      <c r="B76" s="1" t="s">
        <v>3</v>
      </c>
      <c r="C76">
        <v>13237</v>
      </c>
      <c r="D76">
        <v>8643</v>
      </c>
      <c r="E76">
        <f t="shared" si="19"/>
        <v>8304</v>
      </c>
      <c r="F76">
        <f t="shared" si="21"/>
        <v>0.62733247714738993</v>
      </c>
    </row>
    <row r="77" spans="1:7" x14ac:dyDescent="0.15">
      <c r="A77" t="s">
        <v>0</v>
      </c>
      <c r="B77" s="1" t="s">
        <v>4</v>
      </c>
      <c r="C77">
        <v>13668</v>
      </c>
      <c r="D77">
        <v>9194</v>
      </c>
      <c r="E77">
        <f t="shared" si="19"/>
        <v>8855</v>
      </c>
      <c r="F77">
        <f t="shared" si="21"/>
        <v>0.64786362306116474</v>
      </c>
    </row>
    <row r="78" spans="1:7" x14ac:dyDescent="0.15">
      <c r="A78" t="s">
        <v>0</v>
      </c>
      <c r="B78" s="1" t="s">
        <v>5</v>
      </c>
      <c r="C78">
        <v>14645</v>
      </c>
      <c r="D78">
        <v>11639</v>
      </c>
      <c r="E78">
        <f t="shared" si="19"/>
        <v>11300</v>
      </c>
      <c r="F78">
        <f t="shared" si="21"/>
        <v>0.77159440081939223</v>
      </c>
    </row>
    <row r="79" spans="1:7" x14ac:dyDescent="0.15">
      <c r="A79" t="s">
        <v>6</v>
      </c>
      <c r="B79" t="s">
        <v>25</v>
      </c>
      <c r="C79">
        <v>31937</v>
      </c>
      <c r="D79">
        <v>692</v>
      </c>
      <c r="E79">
        <f t="shared" ref="E79:E86" si="22">D79-$D$79</f>
        <v>0</v>
      </c>
      <c r="F79">
        <f t="shared" si="21"/>
        <v>0</v>
      </c>
    </row>
    <row r="80" spans="1:7" x14ac:dyDescent="0.15">
      <c r="A80" t="s">
        <v>6</v>
      </c>
      <c r="B80" s="1" t="s">
        <v>1</v>
      </c>
      <c r="C80">
        <v>38069</v>
      </c>
      <c r="D80">
        <v>19284</v>
      </c>
      <c r="E80">
        <f t="shared" si="22"/>
        <v>18592</v>
      </c>
      <c r="F80">
        <f t="shared" si="20"/>
        <v>0.48837636922430322</v>
      </c>
      <c r="G80">
        <f t="shared" ref="G80:G86" si="23">ROUND(F80/F72,2)</f>
        <v>0.57999999999999996</v>
      </c>
    </row>
    <row r="81" spans="1:7" x14ac:dyDescent="0.15">
      <c r="A81" t="s">
        <v>6</v>
      </c>
      <c r="B81" s="10" t="s">
        <v>10</v>
      </c>
      <c r="C81">
        <v>34845</v>
      </c>
      <c r="D81">
        <v>3855</v>
      </c>
      <c r="E81">
        <f t="shared" si="22"/>
        <v>3163</v>
      </c>
      <c r="F81">
        <f t="shared" ref="F81:F86" si="24">E81/C81</f>
        <v>9.0773425168603816E-2</v>
      </c>
      <c r="G81">
        <f t="shared" si="23"/>
        <v>0.18</v>
      </c>
    </row>
    <row r="82" spans="1:7" x14ac:dyDescent="0.15">
      <c r="A82" t="s">
        <v>6</v>
      </c>
      <c r="B82" s="1" t="s">
        <v>2</v>
      </c>
      <c r="C82">
        <v>34819</v>
      </c>
      <c r="D82">
        <v>5703</v>
      </c>
      <c r="E82">
        <f t="shared" si="22"/>
        <v>5011</v>
      </c>
      <c r="F82">
        <f t="shared" si="24"/>
        <v>0.1439156782216606</v>
      </c>
      <c r="G82">
        <f t="shared" si="23"/>
        <v>0.25</v>
      </c>
    </row>
    <row r="83" spans="1:7" x14ac:dyDescent="0.15">
      <c r="A83" t="s">
        <v>6</v>
      </c>
      <c r="B83" s="10" t="s">
        <v>11</v>
      </c>
      <c r="C83">
        <v>36118</v>
      </c>
      <c r="D83">
        <v>5104</v>
      </c>
      <c r="E83">
        <f t="shared" si="22"/>
        <v>4412</v>
      </c>
      <c r="F83">
        <f t="shared" si="24"/>
        <v>0.12215515809291766</v>
      </c>
      <c r="G83">
        <f t="shared" si="23"/>
        <v>0.23</v>
      </c>
    </row>
    <row r="84" spans="1:7" x14ac:dyDescent="0.15">
      <c r="A84" t="s">
        <v>6</v>
      </c>
      <c r="B84" s="1" t="s">
        <v>3</v>
      </c>
      <c r="C84">
        <v>36677</v>
      </c>
      <c r="D84">
        <v>7831</v>
      </c>
      <c r="E84">
        <f t="shared" si="22"/>
        <v>7139</v>
      </c>
      <c r="F84">
        <f t="shared" si="24"/>
        <v>0.19464514545900702</v>
      </c>
      <c r="G84">
        <f t="shared" si="23"/>
        <v>0.31</v>
      </c>
    </row>
    <row r="85" spans="1:7" x14ac:dyDescent="0.15">
      <c r="A85" t="s">
        <v>6</v>
      </c>
      <c r="B85" s="1" t="s">
        <v>4</v>
      </c>
      <c r="C85">
        <v>36042</v>
      </c>
      <c r="D85">
        <v>8978</v>
      </c>
      <c r="E85">
        <f t="shared" si="22"/>
        <v>8286</v>
      </c>
      <c r="F85">
        <f t="shared" si="24"/>
        <v>0.22989845180622606</v>
      </c>
      <c r="G85">
        <f t="shared" si="23"/>
        <v>0.35</v>
      </c>
    </row>
    <row r="86" spans="1:7" x14ac:dyDescent="0.15">
      <c r="A86" t="s">
        <v>6</v>
      </c>
      <c r="B86" s="1" t="s">
        <v>5</v>
      </c>
      <c r="C86">
        <v>37435</v>
      </c>
      <c r="D86">
        <v>18069</v>
      </c>
      <c r="E86">
        <f t="shared" si="22"/>
        <v>17377</v>
      </c>
      <c r="F86">
        <f t="shared" si="24"/>
        <v>0.46419126485908907</v>
      </c>
      <c r="G86">
        <f t="shared" si="23"/>
        <v>0.6</v>
      </c>
    </row>
    <row r="89" spans="1:7" x14ac:dyDescent="0.15">
      <c r="B89" s="1"/>
    </row>
    <row r="90" spans="1:7" x14ac:dyDescent="0.15">
      <c r="B90" s="1"/>
    </row>
    <row r="122" spans="2:2" x14ac:dyDescent="0.15">
      <c r="B122" s="1"/>
    </row>
    <row r="123" spans="2:2" x14ac:dyDescent="0.15">
      <c r="B123" s="1"/>
    </row>
    <row r="124" spans="2:2" x14ac:dyDescent="0.15">
      <c r="B124" s="1"/>
    </row>
    <row r="125" spans="2:2" x14ac:dyDescent="0.15">
      <c r="B125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09C51-B7F7-2643-8F28-C68B87B1E85E}">
  <dimension ref="B3:B5"/>
  <sheetViews>
    <sheetView workbookViewId="0">
      <selection activeCell="B3" sqref="B3:B5"/>
    </sheetView>
  </sheetViews>
  <sheetFormatPr baseColWidth="10" defaultRowHeight="13" x14ac:dyDescent="0.15"/>
  <sheetData>
    <row r="3" spans="2:2" ht="16" x14ac:dyDescent="0.2">
      <c r="B3" s="14" t="s">
        <v>16</v>
      </c>
    </row>
    <row r="4" spans="2:2" ht="16" x14ac:dyDescent="0.2">
      <c r="B4" s="14" t="s">
        <v>17</v>
      </c>
    </row>
    <row r="5" spans="2:2" ht="16" x14ac:dyDescent="0.2">
      <c r="B5" s="14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source data Figure 3E</vt:lpstr>
      <vt:lpstr>README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2024-01-30T15:22:37Z</dcterms:created>
  <dcterms:modified xsi:type="dcterms:W3CDTF">2024-12-13T18:35:11Z</dcterms:modified>
</cp:coreProperties>
</file>